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'26.02.'!$A$1:$C$27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9" i="46"/>
  <c r="B21"/>
  <c r="B16" l="1"/>
  <c r="B20" s="1"/>
  <c r="C16" l="1"/>
  <c r="C21" s="1"/>
  <c r="B20" i="45" l="1"/>
  <c r="C14"/>
  <c r="C21" s="1"/>
  <c r="B9"/>
</calcChain>
</file>

<file path=xl/sharedStrings.xml><?xml version="1.0" encoding="utf-8"?>
<sst xmlns="http://schemas.openxmlformats.org/spreadsheetml/2006/main" count="52" uniqueCount="31">
  <si>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</si>
  <si>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</si>
  <si>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</si>
  <si>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</si>
  <si>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</si>
  <si>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</si>
  <si>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</si>
  <si>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</si>
  <si>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</si>
  <si>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</si>
  <si>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</si>
  <si>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</si>
  <si>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</si>
  <si>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</si>
  <si>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</si>
  <si>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</si>
  <si>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</si>
  <si>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</si>
  <si>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</si>
  <si>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</si>
  <si>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</si>
  <si>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</si>
  <si>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</si>
  <si>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</si>
  <si>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</si>
  <si>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</si>
  <si>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</si>
  <si>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</si>
  <si>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за 2021 год</t>
  </si>
  <si>
    <t>Корректировка на сумму оплаченных штрафов</t>
  </si>
  <si>
    <t>Муниципальный долг на 01.01.2022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</si>
</sst>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3" fontId="8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4" fontId="11" fillId="0" borderId="1" xfId="6" applyNumberFormat="1" applyFont="1" applyFill="1" applyBorder="1" applyAlignment="1" applyProtection="1">
      <protection hidden="1"/>
    </xf>
    <xf numFmtId="0" fontId="2" fillId="0" borderId="1" xfId="0" applyFont="1" applyFill="1" applyBorder="1" applyAlignment="1">
      <alignment vertical="top" wrapText="1"/>
    </xf>
    <xf numFmtId="3" fontId="8" fillId="0" borderId="0" xfId="0" applyNumberFormat="1" applyFont="1" applyFill="1"/>
    <xf numFmtId="3" fontId="8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horizontal="right"/>
    </xf>
    <xf numFmtId="0" fontId="3" fillId="0" borderId="0" xfId="1" applyFont="1" applyFill="1" applyBorder="1"/>
    <xf numFmtId="4" fontId="8" fillId="0" borderId="0" xfId="0" applyNumberFormat="1" applyFont="1" applyFill="1" applyAlignment="1">
      <alignment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57" t="s">
        <v>0</v>
      </c>
      <c r="B2" s="57"/>
      <c r="C2" s="57"/>
    </row>
    <row r="3" spans="1:7">
      <c r="A3" s="57" t="s">
        <v>10</v>
      </c>
      <c r="B3" s="57"/>
      <c r="C3" s="57"/>
    </row>
    <row r="4" spans="1:7">
      <c r="A4" s="57" t="s">
        <v>23</v>
      </c>
      <c r="B4" s="57"/>
      <c r="C4" s="57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7"/>
  <sheetViews>
    <sheetView tabSelected="1" view="pageBreakPreview" zoomScale="115" zoomScaleSheetLayoutView="115" workbookViewId="0">
      <selection activeCell="A21" sqref="A21"/>
    </sheetView>
  </sheetViews>
  <sheetFormatPr defaultRowHeight="15"/>
  <cols>
    <col min="1" max="1" width="52.42578125" style="38" customWidth="1"/>
    <col min="2" max="2" width="14.85546875" style="39" customWidth="1"/>
    <col min="3" max="3" width="15.5703125" style="53" customWidth="1"/>
    <col min="4" max="4" width="11.140625" style="41" customWidth="1"/>
    <col min="5" max="7" width="9.140625" style="41"/>
    <col min="8" max="8" width="14.42578125" style="41" customWidth="1"/>
    <col min="9" max="16384" width="9.140625" style="41"/>
  </cols>
  <sheetData>
    <row r="1" spans="1:8" ht="15" customHeight="1">
      <c r="C1" s="40" t="s">
        <v>27</v>
      </c>
    </row>
    <row r="2" spans="1:8">
      <c r="A2" s="58" t="s">
        <v>0</v>
      </c>
      <c r="B2" s="58"/>
      <c r="C2" s="58"/>
    </row>
    <row r="3" spans="1:8">
      <c r="A3" s="58" t="s">
        <v>10</v>
      </c>
      <c r="B3" s="58"/>
      <c r="C3" s="58"/>
    </row>
    <row r="4" spans="1:8">
      <c r="A4" s="58" t="s">
        <v>28</v>
      </c>
      <c r="B4" s="58"/>
      <c r="C4" s="58"/>
    </row>
    <row r="5" spans="1:8">
      <c r="A5" s="42"/>
      <c r="B5" s="42"/>
      <c r="C5" s="42"/>
    </row>
    <row r="6" spans="1:8">
      <c r="C6" s="40" t="s">
        <v>1</v>
      </c>
    </row>
    <row r="7" spans="1:8" ht="45">
      <c r="A7" s="43" t="s">
        <v>2</v>
      </c>
      <c r="B7" s="44" t="s">
        <v>3</v>
      </c>
      <c r="C7" s="45" t="s">
        <v>18</v>
      </c>
      <c r="D7" s="46"/>
      <c r="E7" s="46"/>
      <c r="F7" s="46"/>
    </row>
    <row r="8" spans="1:8">
      <c r="A8" s="47" t="s">
        <v>16</v>
      </c>
      <c r="B8" s="32">
        <v>0</v>
      </c>
      <c r="C8" s="32">
        <v>2123531</v>
      </c>
      <c r="D8" s="32"/>
      <c r="E8" s="46"/>
      <c r="F8" s="46"/>
    </row>
    <row r="9" spans="1:8">
      <c r="A9" s="47" t="s">
        <v>12</v>
      </c>
      <c r="B9" s="32">
        <f>B10+B12+B13+B15+B14</f>
        <v>5846912</v>
      </c>
      <c r="C9" s="32">
        <v>0</v>
      </c>
      <c r="D9" s="46"/>
      <c r="E9" s="46"/>
      <c r="F9" s="46"/>
      <c r="H9" s="48"/>
    </row>
    <row r="10" spans="1:8">
      <c r="A10" s="49" t="s">
        <v>4</v>
      </c>
      <c r="B10" s="33">
        <v>114203</v>
      </c>
      <c r="C10" s="33">
        <v>0</v>
      </c>
    </row>
    <row r="11" spans="1:8">
      <c r="A11" s="49" t="s">
        <v>29</v>
      </c>
      <c r="B11" s="33">
        <v>-13612</v>
      </c>
      <c r="C11" s="33">
        <v>0</v>
      </c>
    </row>
    <row r="12" spans="1:8">
      <c r="A12" s="49" t="s">
        <v>5</v>
      </c>
      <c r="B12" s="34">
        <v>5704469</v>
      </c>
      <c r="C12" s="33">
        <v>0</v>
      </c>
      <c r="F12" s="50"/>
    </row>
    <row r="13" spans="1:8" ht="30">
      <c r="A13" s="49" t="s">
        <v>6</v>
      </c>
      <c r="B13" s="33">
        <v>-3989</v>
      </c>
      <c r="C13" s="33">
        <v>0</v>
      </c>
    </row>
    <row r="14" spans="1:8" ht="30">
      <c r="A14" s="49" t="s">
        <v>26</v>
      </c>
      <c r="B14" s="33">
        <v>0</v>
      </c>
      <c r="C14" s="33">
        <v>0</v>
      </c>
    </row>
    <row r="15" spans="1:8">
      <c r="A15" s="49" t="s">
        <v>25</v>
      </c>
      <c r="B15" s="33">
        <v>32229</v>
      </c>
      <c r="C15" s="33">
        <v>0</v>
      </c>
    </row>
    <row r="16" spans="1:8">
      <c r="A16" s="47" t="s">
        <v>7</v>
      </c>
      <c r="B16" s="32">
        <f>B17-B18</f>
        <v>-25000</v>
      </c>
      <c r="C16" s="32">
        <f>B16</f>
        <v>-25000</v>
      </c>
    </row>
    <row r="17" spans="1:6">
      <c r="A17" s="49" t="s">
        <v>15</v>
      </c>
      <c r="B17" s="33">
        <v>4100830</v>
      </c>
      <c r="C17" s="34">
        <v>0</v>
      </c>
      <c r="E17" s="51"/>
    </row>
    <row r="18" spans="1:6">
      <c r="A18" s="49" t="s">
        <v>14</v>
      </c>
      <c r="B18" s="33">
        <v>4125830</v>
      </c>
      <c r="C18" s="34">
        <v>0</v>
      </c>
    </row>
    <row r="19" spans="1:6" ht="21.75" customHeight="1">
      <c r="A19" s="47" t="s">
        <v>13</v>
      </c>
      <c r="B19" s="37">
        <v>5452605</v>
      </c>
      <c r="C19" s="34">
        <v>0</v>
      </c>
    </row>
    <row r="20" spans="1:6" ht="15.75">
      <c r="A20" s="47" t="s">
        <v>17</v>
      </c>
      <c r="B20" s="35">
        <f>B9+B16-B19+B11</f>
        <v>355695</v>
      </c>
      <c r="C20" s="34">
        <v>0</v>
      </c>
      <c r="D20" s="52"/>
      <c r="E20" s="52"/>
      <c r="F20" s="52"/>
    </row>
    <row r="21" spans="1:6" ht="15.75">
      <c r="A21" s="47" t="s">
        <v>30</v>
      </c>
      <c r="B21" s="36">
        <f>C8+B17-B18</f>
        <v>2098531</v>
      </c>
      <c r="C21" s="35">
        <f>C8+C16</f>
        <v>2098531</v>
      </c>
    </row>
    <row r="22" spans="1:6" ht="37.5" customHeight="1"/>
    <row r="23" spans="1:6" s="55" customFormat="1" ht="16.899999999999999" hidden="1" customHeight="1">
      <c r="A23" s="5" t="s">
        <v>19</v>
      </c>
      <c r="B23" s="39"/>
      <c r="C23" s="53"/>
      <c r="D23" s="27"/>
      <c r="E23" s="54"/>
      <c r="F23" s="28"/>
    </row>
    <row r="24" spans="1:6" s="55" customFormat="1" ht="16.899999999999999" hidden="1" customHeight="1">
      <c r="A24" s="5" t="s">
        <v>20</v>
      </c>
      <c r="B24" s="39"/>
      <c r="C24" s="53"/>
      <c r="D24" s="27"/>
      <c r="E24" s="54"/>
      <c r="F24" s="28"/>
    </row>
    <row r="25" spans="1:6" s="55" customFormat="1" ht="15.75" hidden="1">
      <c r="A25" s="5" t="s">
        <v>21</v>
      </c>
      <c r="B25" s="6"/>
      <c r="C25" s="56"/>
      <c r="D25" s="31"/>
      <c r="E25" s="28"/>
    </row>
    <row r="26" spans="1:6" s="55" customFormat="1" hidden="1">
      <c r="A26" s="5" t="s">
        <v>8</v>
      </c>
      <c r="B26" s="6"/>
      <c r="C26" s="54" t="s">
        <v>22</v>
      </c>
      <c r="D26" s="31"/>
      <c r="E26" s="31"/>
      <c r="F26" s="54"/>
    </row>
    <row r="27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2021-12-09T05:55:09Z</cp:lastPrinted>
  <dcterms:created xsi:type="dcterms:W3CDTF">2018-01-19T12:52:11Z</dcterms:created>
  <dcterms:modified xsi:type="dcterms:W3CDTF">2022-01-14T11:34:49Z</dcterms:modified>
</cp:coreProperties>
</file>